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TENDERS\E-OFERTY od 01-01-2018\Zielona Gora\Zyty_strateg\2024-12-30 (MS) 61-2024 CST_NS\3. oferta\"/>
    </mc:Choice>
  </mc:AlternateContent>
  <xr:revisionPtr revIDLastSave="0" documentId="13_ncr:1_{C9447E88-9A08-4124-9CDD-3D32E16D8412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10" sheetId="1" r:id="rId1"/>
  </sheets>
  <definedNames>
    <definedName name="_xlnm.Print_Area" localSheetId="0">'10'!$A$1:$J$17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12" i="1" l="1"/>
  <c r="F12" i="1"/>
  <c r="F11" i="1"/>
  <c r="I11" i="1" s="1"/>
  <c r="H11" i="1" s="1"/>
  <c r="F10" i="1"/>
  <c r="I10" i="1" s="1"/>
  <c r="H10" i="1" s="1"/>
  <c r="F9" i="1"/>
  <c r="I9" i="1" s="1"/>
  <c r="H9" i="1" s="1"/>
  <c r="F8" i="1"/>
  <c r="I8" i="1" s="1"/>
  <c r="H8" i="1" s="1"/>
</calcChain>
</file>

<file path=xl/sharedStrings.xml><?xml version="1.0" encoding="utf-8"?>
<sst xmlns="http://schemas.openxmlformats.org/spreadsheetml/2006/main" count="31" uniqueCount="28">
  <si>
    <t>Lp.</t>
  </si>
  <si>
    <t>Przedmiot zamówienia</t>
  </si>
  <si>
    <t>Jedn. miary</t>
  </si>
  <si>
    <t>Ilość</t>
  </si>
  <si>
    <t>Cena jednostkowa netto</t>
  </si>
  <si>
    <t>Stawka VAT
%</t>
  </si>
  <si>
    <t>PRODUCENT/ Nazwa własna lub inne określenie identyfikujące wyrób w sposób jednoznaczny, np. numer katalogowy</t>
  </si>
  <si>
    <t>6=4x5</t>
  </si>
  <si>
    <t>8=9/4</t>
  </si>
  <si>
    <t>9= 6+7</t>
  </si>
  <si>
    <t xml:space="preserve"> Formularz cenowo- techniczny  zadania nr 2</t>
  </si>
  <si>
    <t>Załacznik nr 1 do umowy nr NZ.261.61.2.2024</t>
  </si>
  <si>
    <t>Załącznik nr 3 do SWZ</t>
  </si>
  <si>
    <t>Wartość netto
6=4x5</t>
  </si>
  <si>
    <t>Cena jednostkowa brutto
8=9/4</t>
  </si>
  <si>
    <t>Wartość
brutto
9=6+7</t>
  </si>
  <si>
    <t>szt.</t>
  </si>
  <si>
    <r>
      <rPr>
        <b/>
        <sz val="12"/>
        <rFont val="Calibri"/>
        <family val="2"/>
        <charset val="238"/>
        <scheme val="minor"/>
      </rPr>
      <t xml:space="preserve">Wiertła do kraniotomu: </t>
    </r>
    <r>
      <rPr>
        <sz val="12"/>
        <rFont val="Calibri"/>
        <family val="2"/>
        <charset val="238"/>
        <scheme val="minor"/>
      </rPr>
      <t>spiralne i proste kompatybilna z posiadaną wiertarką Midas Rex</t>
    </r>
  </si>
  <si>
    <r>
      <rPr>
        <b/>
        <sz val="12"/>
        <rFont val="Calibri"/>
        <family val="2"/>
        <charset val="238"/>
        <scheme val="minor"/>
      </rPr>
      <t>Jednorazowy trepan do perforatora</t>
    </r>
    <r>
      <rPr>
        <sz val="12"/>
        <rFont val="Calibri"/>
        <family val="2"/>
        <charset val="238"/>
        <scheme val="minor"/>
      </rPr>
      <t xml:space="preserve"> wg katalogu o różnych średnicach kompatybilna z posiadaną wiertarką Midas Rex</t>
    </r>
  </si>
  <si>
    <r>
      <rPr>
        <b/>
        <sz val="12"/>
        <rFont val="Calibri"/>
        <family val="2"/>
        <charset val="238"/>
        <scheme val="minor"/>
      </rPr>
      <t>Jednorazowa kątnica</t>
    </r>
    <r>
      <rPr>
        <sz val="12"/>
        <rFont val="Calibri"/>
        <family val="2"/>
        <charset val="238"/>
        <scheme val="minor"/>
      </rPr>
      <t xml:space="preserve"> do zabiegów przez nosowych kompatybilna z posiadaną wiertarką Midas Rex</t>
    </r>
  </si>
  <si>
    <r>
      <rPr>
        <b/>
        <sz val="12"/>
        <rFont val="Calibri"/>
        <family val="2"/>
        <charset val="238"/>
        <scheme val="minor"/>
      </rPr>
      <t>Wiertła do kątnic i prostnic:</t>
    </r>
    <r>
      <rPr>
        <sz val="12"/>
        <rFont val="Calibri"/>
        <family val="2"/>
        <charset val="238"/>
        <scheme val="minor"/>
      </rPr>
      <t xml:space="preserve">
diamentowe i stalowe o różnych kształtach i średnicach kompatybilna z posiadaną wiertarką Midas Rex</t>
    </r>
  </si>
  <si>
    <t>RAZEM
BRUTTO :</t>
  </si>
  <si>
    <t>RAZEM
NETTO :</t>
  </si>
  <si>
    <t xml:space="preserve">Medtronic/wiertła do Midas Rex, MR8XXYYZZ gdzie MR8 - Rodzaj silnika, XX- długość, YY - Rodzaj części roboczej, ZZ- Średnica np. MR8-10BA20DF </t>
  </si>
  <si>
    <t xml:space="preserve">Medtronic/ jednorazowa kątnica do Midas Rex/ MR8XXYYZZ gdzie: MR8- rodzaj silnika, XX- długość, YY - rodzaj części roboczej, ZZ - średnica Np. MR8-10BA20DF </t>
  </si>
  <si>
    <r>
      <t xml:space="preserve">1. Przedmiotem zamówienia są sukcesywne dostawy </t>
    </r>
    <r>
      <rPr>
        <b/>
        <sz val="12"/>
        <color theme="1"/>
        <rFont val="Calibri"/>
        <family val="2"/>
        <charset val="238"/>
        <scheme val="minor"/>
      </rPr>
      <t>wierteł kompatybilne z posiadaną przez Zamawiającego wiertarką Midas REX MR8</t>
    </r>
    <r>
      <rPr>
        <sz val="12"/>
        <color theme="1"/>
        <rFont val="Calibri"/>
        <family val="2"/>
        <charset val="238"/>
        <scheme val="minor"/>
      </rPr>
      <t xml:space="preserve">, zwanych dalej wyrobami.
2. Wykonawca gwarantuje, że wszystkie wyroby objęte zamówieniem dotyczącym zadania nr 2 spełniać będą wszystkie - wskazane w niniejszym załączniku – wymagania eksploatacyjno - techniczne oraz jakościowe.
3. Wykonawca zobowiązuje się w ramach przedmiotu umowy i jego cenie dostarczyć Zamawiającemu do używania kątnicę, kosz z uchwytami i silnik kompatybilny z jednostką sterującą wiertarki neurochirurgicznej, szybkoobrotowej Microspeed UNI producenta A.G posiadanej przez Zamawiającego, zwanych dalej urządzeniami.
4. Dostarczane zamawiającemu poszczególne wyroby powinny znajdować się w trwałych – odpornych na uszkodzenia mechaniczne oraz zabezpieczonych przed działaniem szkodliwych czynników zewnętrznych – opakowaniach (jednostkowych, zbiorczych), na których umieszczona będzie informacja w języku polskim, zawierająca co najmniej następujące dane:
    -  nazwa wyrobu, nazwa producenta,
    -  kod partii lub serii wyrobu, 
    -  wyraźnie oznakowany rozmiar,
    -  oznaczenie daty, przed upływem której wyrób może być używany bezpiecznie, wyrażonej w latach i miesiącach (dotyczy wyrobów sterylnych),
    -  oznakowanie CE,
    -  inne oznaczenia i informacje wymagane na podstawie odrębnych przepisów.
Uwaga: Okres ważności wyrobów powinien wynosić minimum 24 miesiące od dnia dostawy do siedziby zamawiającego.
5. Wykonawca oświadcza, że dostarczane zamawiającemu wyroby spełniać będą właściwe, ustalone w obowiązujących przepisach prawa wymagania odnośnie dopuszczenia do użytkownika przedmiotowych wyrobów w polskich zakładach opieki zdrowotnej.
6. Wykonawca oświadcza, że na potwierdzenie stanu faktycznego, o którym mowa w pkt. 2 i 5 posiada stosowne dokumenty, które zostaną  niezwłocznie przekazane zamawiającemu, na jego pisemny wniosek na etapie realizacji zamówienia.
7. Poszczególne dostawy wyrobów będą realizowane w terminie do 2  dni roboczych od daty przesłania zamówienia za pośrednictwem poczty elektronicznej na adres e-mail: obsluga.klienta@medtronic.com . 
8. Dopuszcza się składania ofert na asortyment w innych opakowaniach jednostkowych z przeliczeniem oferowanych ilości do wartości sumarycznej wymaganej przez Zamawiającego, w zaokrągleniu do pełnego opakowania w górę.
9. Wykonawca oferuje realizację niniejszego zadania zgodnie z następującą kalkulacją:
</t>
    </r>
  </si>
  <si>
    <t>Medtronic, MR8-F2/7TA23S ,MR8-F2/7TA23, MR8-F3/9TA30</t>
  </si>
  <si>
    <t>Micromar Ind. Com. Ltd./trepan do Midas Rex/ DM0008FAA - 9 mm/3mm DM0011FAA - 11 mm/ 3mm DM0210FAA - 14mm/1,5mm DM0010FAA - 14mm/3mm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</si>
</sst>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407];[Red]\-#,##0.00\ [$€-407]"/>
    <numFmt numFmtId="165" formatCode="#,##0.00&quot; zł&quot;;\-#,##0.00&quot; zł&quot;"/>
    <numFmt numFmtId="166" formatCode="#,##0.00\ [$zł-415];[Red]\-#,##0.00\ [$zł-415]"/>
  </numFmts>
  <fonts count="10" x14ac:knownFonts="1">
    <font>
      <sz val="10"/>
      <name val="Arial"/>
      <family val="2"/>
      <charset val="238"/>
    </font>
    <font>
      <b/>
      <i/>
      <sz val="16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u/>
      <sz val="10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 applyBorder="0" applyProtection="0">
      <alignment horizontal="center" textRotation="90"/>
    </xf>
    <xf numFmtId="0" fontId="2" fillId="0" borderId="0" applyBorder="0" applyProtection="0"/>
    <xf numFmtId="164" fontId="3" fillId="0" borderId="0" applyBorder="0" applyProtection="0"/>
  </cellStyleXfs>
  <cellXfs count="25">
    <xf numFmtId="0" fontId="0" fillId="0" borderId="0" xfId="0"/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left" vertical="center" shrinkToFit="1"/>
    </xf>
    <xf numFmtId="0" fontId="8" fillId="0" borderId="0" xfId="0" applyFont="1"/>
    <xf numFmtId="0" fontId="8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166" fontId="8" fillId="0" borderId="0" xfId="0" applyNumberFormat="1" applyFont="1"/>
    <xf numFmtId="166" fontId="8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165" fontId="4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4">
    <cellStyle name="Nagłówek1" xfId="1" xr:uid="{00000000-0005-0000-0000-000006000000}"/>
    <cellStyle name="Normal" xfId="0" builtinId="0"/>
    <cellStyle name="Normalny 2" xfId="2" xr:uid="{00000000-0005-0000-0000-000007000000}"/>
    <cellStyle name="Wynik2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view="pageBreakPreview" topLeftCell="A4" zoomScaleNormal="100" zoomScaleSheetLayoutView="100" zoomScalePageLayoutView="120" workbookViewId="0">
      <selection activeCell="J10" sqref="J10"/>
    </sheetView>
  </sheetViews>
  <sheetFormatPr defaultColWidth="12.109375" defaultRowHeight="13.2" x14ac:dyDescent="0.25"/>
  <cols>
    <col min="1" max="1" width="5" customWidth="1"/>
    <col min="2" max="2" width="58" customWidth="1"/>
    <col min="3" max="3" width="7.6640625" customWidth="1"/>
    <col min="4" max="4" width="7.88671875" customWidth="1"/>
    <col min="5" max="6" width="13.44140625" customWidth="1"/>
    <col min="7" max="7" width="8.33203125" customWidth="1"/>
    <col min="8" max="8" width="12.88671875" customWidth="1"/>
    <col min="9" max="9" width="15.33203125" customWidth="1"/>
    <col min="10" max="10" width="23" customWidth="1"/>
  </cols>
  <sheetData>
    <row r="1" spans="1:10" ht="15.6" x14ac:dyDescent="0.3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0.25" customHeight="1" x14ac:dyDescent="0.25">
      <c r="A2" s="16" t="s">
        <v>11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5.6" x14ac:dyDescent="0.3">
      <c r="A3" s="15" t="s">
        <v>10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394.8" customHeight="1" x14ac:dyDescent="0.25">
      <c r="A4" s="18" t="s">
        <v>25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16.5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s="1" customFormat="1" ht="99" customHeight="1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13</v>
      </c>
      <c r="G6" s="2" t="s">
        <v>5</v>
      </c>
      <c r="H6" s="2" t="s">
        <v>14</v>
      </c>
      <c r="I6" s="2" t="s">
        <v>15</v>
      </c>
      <c r="J6" s="2" t="s">
        <v>6</v>
      </c>
    </row>
    <row r="7" spans="1:10" s="1" customFormat="1" ht="15.6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 t="s">
        <v>7</v>
      </c>
      <c r="G7" s="3">
        <v>7</v>
      </c>
      <c r="H7" s="3" t="s">
        <v>8</v>
      </c>
      <c r="I7" s="3" t="s">
        <v>9</v>
      </c>
      <c r="J7" s="3">
        <v>10</v>
      </c>
    </row>
    <row r="8" spans="1:10" s="1" customFormat="1" ht="124.2" customHeight="1" x14ac:dyDescent="0.25">
      <c r="A8" s="5">
        <v>1</v>
      </c>
      <c r="B8" s="6" t="s">
        <v>20</v>
      </c>
      <c r="C8" s="7" t="s">
        <v>16</v>
      </c>
      <c r="D8" s="8">
        <v>107</v>
      </c>
      <c r="E8" s="19">
        <v>400</v>
      </c>
      <c r="F8" s="20">
        <f>ROUND(E8*D8,2)</f>
        <v>42800</v>
      </c>
      <c r="G8" s="21">
        <v>0.08</v>
      </c>
      <c r="H8" s="20">
        <f>ROUND(I8/D8,2)</f>
        <v>432</v>
      </c>
      <c r="I8" s="20">
        <f>ROUND(F8+(F8*G8),2)</f>
        <v>46224</v>
      </c>
      <c r="J8" s="14" t="s">
        <v>23</v>
      </c>
    </row>
    <row r="9" spans="1:10" s="1" customFormat="1" ht="49.2" customHeight="1" x14ac:dyDescent="0.25">
      <c r="A9" s="5">
        <v>2</v>
      </c>
      <c r="B9" s="6" t="s">
        <v>17</v>
      </c>
      <c r="C9" s="7" t="s">
        <v>16</v>
      </c>
      <c r="D9" s="8">
        <v>210</v>
      </c>
      <c r="E9" s="19">
        <v>400</v>
      </c>
      <c r="F9" s="20">
        <f t="shared" ref="F9:F11" si="0">ROUND(E9*D9,2)</f>
        <v>84000</v>
      </c>
      <c r="G9" s="21">
        <v>0.08</v>
      </c>
      <c r="H9" s="20">
        <f t="shared" ref="H9:H11" si="1">ROUND(I9/D9,2)</f>
        <v>432</v>
      </c>
      <c r="I9" s="20">
        <f t="shared" ref="I9:I11" si="2">ROUND(F9+(F9*G9),2)</f>
        <v>90720</v>
      </c>
      <c r="J9" s="13" t="s">
        <v>26</v>
      </c>
    </row>
    <row r="10" spans="1:10" s="1" customFormat="1" ht="102" customHeight="1" x14ac:dyDescent="0.25">
      <c r="A10" s="9">
        <v>3</v>
      </c>
      <c r="B10" s="6" t="s">
        <v>18</v>
      </c>
      <c r="C10" s="7" t="s">
        <v>16</v>
      </c>
      <c r="D10" s="8">
        <v>126</v>
      </c>
      <c r="E10" s="19">
        <v>500</v>
      </c>
      <c r="F10" s="20">
        <f t="shared" si="0"/>
        <v>63000</v>
      </c>
      <c r="G10" s="21">
        <v>0.08</v>
      </c>
      <c r="H10" s="20">
        <f t="shared" si="1"/>
        <v>540</v>
      </c>
      <c r="I10" s="20">
        <f t="shared" si="2"/>
        <v>68040</v>
      </c>
      <c r="J10" s="13" t="s">
        <v>27</v>
      </c>
    </row>
    <row r="11" spans="1:10" s="1" customFormat="1" ht="105.6" x14ac:dyDescent="0.25">
      <c r="A11" s="9">
        <v>4</v>
      </c>
      <c r="B11" s="6" t="s">
        <v>19</v>
      </c>
      <c r="C11" s="7" t="s">
        <v>16</v>
      </c>
      <c r="D11" s="8">
        <v>14</v>
      </c>
      <c r="E11" s="19">
        <v>1200</v>
      </c>
      <c r="F11" s="20">
        <f t="shared" si="0"/>
        <v>16800</v>
      </c>
      <c r="G11" s="21">
        <v>0.08</v>
      </c>
      <c r="H11" s="20">
        <f t="shared" si="1"/>
        <v>1296</v>
      </c>
      <c r="I11" s="20">
        <f t="shared" si="2"/>
        <v>18144</v>
      </c>
      <c r="J11" s="13" t="s">
        <v>24</v>
      </c>
    </row>
    <row r="12" spans="1:10" s="1" customFormat="1" ht="30" customHeight="1" x14ac:dyDescent="0.3">
      <c r="A12" s="10"/>
      <c r="B12" s="10"/>
      <c r="C12" s="10"/>
      <c r="D12" s="10"/>
      <c r="E12" s="22" t="s">
        <v>22</v>
      </c>
      <c r="F12" s="23">
        <f>SUM(F8:F11)</f>
        <v>206600</v>
      </c>
      <c r="G12" s="24"/>
      <c r="H12" s="22" t="s">
        <v>21</v>
      </c>
      <c r="I12" s="23">
        <f>SUM(I8:I11)</f>
        <v>223128</v>
      </c>
      <c r="J12" s="10"/>
    </row>
    <row r="13" spans="1:10" ht="15.6" x14ac:dyDescent="0.3">
      <c r="A13" s="4"/>
      <c r="B13" s="4"/>
      <c r="C13" s="4"/>
      <c r="D13" s="4"/>
      <c r="E13" s="4"/>
      <c r="F13" s="11"/>
      <c r="G13" s="4"/>
      <c r="H13" s="12"/>
      <c r="I13" s="4"/>
      <c r="J13" s="4"/>
    </row>
    <row r="14" spans="1:10" ht="6.75" customHeight="1" x14ac:dyDescent="0.3">
      <c r="A14" s="4"/>
      <c r="B14" s="4"/>
      <c r="C14" s="4"/>
      <c r="D14" s="4"/>
      <c r="E14" s="4"/>
      <c r="F14" s="4"/>
      <c r="G14" s="4"/>
      <c r="H14" s="4"/>
      <c r="I14" s="4"/>
      <c r="J14" s="4"/>
    </row>
  </sheetData>
  <mergeCells count="4">
    <mergeCell ref="A1:J1"/>
    <mergeCell ref="A2:J2"/>
    <mergeCell ref="A3:J3"/>
    <mergeCell ref="A4:J4"/>
  </mergeCells>
  <printOptions horizontalCentered="1"/>
  <pageMargins left="0.118055555555556" right="0.118055555555556" top="0.74791666666666701" bottom="0.35416666666666702" header="0.511811023622047" footer="0.511811023622047"/>
  <pageSetup paperSize="9" scale="90" fitToHeight="0" orientation="landscape" r:id="rId1"/>
  <rowBreaks count="1" manualBreakCount="1">
    <brk id="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</vt:lpstr>
      <vt:lpstr>'10'!Print_Area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Michalska</dc:creator>
  <dc:description/>
  <cp:lastModifiedBy>Sobczak, Michal</cp:lastModifiedBy>
  <cp:revision>115</cp:revision>
  <cp:lastPrinted>2024-12-20T15:31:18Z</cp:lastPrinted>
  <dcterms:created xsi:type="dcterms:W3CDTF">2009-04-16T11:32:48Z</dcterms:created>
  <dcterms:modified xsi:type="dcterms:W3CDTF">2024-12-20T15:41:54Z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Info 1">
    <vt:lpwstr/>
  </property>
  <property fmtid="{D5CDD505-2E9C-101B-9397-08002B2CF9AE}" pid="4" name="Info 2">
    <vt:lpwstr/>
  </property>
  <property fmtid="{D5CDD505-2E9C-101B-9397-08002B2CF9AE}" pid="5" name="Info 3">
    <vt:lpwstr/>
  </property>
  <property fmtid="{D5CDD505-2E9C-101B-9397-08002B2CF9AE}" pid="6" name="Info 4">
    <vt:lpwstr/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